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60" windowWidth="19320" windowHeight="12525"/>
  </bookViews>
  <sheets>
    <sheet name="2015 год" sheetId="2" r:id="rId1"/>
  </sheets>
  <definedNames>
    <definedName name="_xlnm.Print_Titles" localSheetId="0">'2015 год'!$14:$14</definedName>
    <definedName name="_xlnm.Print_Area" localSheetId="0">'2015 год'!$A$1:$B$77</definedName>
  </definedNames>
  <calcPr calcId="114210" fullCalcOnLoad="1"/>
</workbook>
</file>

<file path=xl/calcChain.xml><?xml version="1.0" encoding="utf-8"?>
<calcChain xmlns="http://schemas.openxmlformats.org/spreadsheetml/2006/main">
  <c r="B45" i="2"/>
  <c r="B68"/>
  <c r="B17"/>
  <c r="B66"/>
  <c r="B16"/>
  <c r="B15"/>
  <c r="B77"/>
</calcChain>
</file>

<file path=xl/sharedStrings.xml><?xml version="1.0" encoding="utf-8"?>
<sst xmlns="http://schemas.openxmlformats.org/spreadsheetml/2006/main" count="75" uniqueCount="73">
  <si>
    <t>Наименование</t>
  </si>
  <si>
    <t>Сумма на год</t>
  </si>
  <si>
    <t>Субвенции местным бюджетам:</t>
  </si>
  <si>
    <t>Бюджет автономного округа (ОБ)</t>
  </si>
  <si>
    <t>тыс.руб.</t>
  </si>
  <si>
    <t>Федеральный бюджет(ФБ)</t>
  </si>
  <si>
    <t>Приложение 12</t>
  </si>
  <si>
    <t>к  решению Думы</t>
  </si>
  <si>
    <t>города Когалыма</t>
  </si>
  <si>
    <t>от                 №</t>
  </si>
  <si>
    <t>Межбюджетные трансферты, получаемых из других бюджетов бюджетной системы Российской Федерации на 2015 год</t>
  </si>
  <si>
    <t>Субсидии местным бюджетам:</t>
  </si>
  <si>
    <t>Иные виды трансфертов муниципальным образованиям, в том числе:</t>
  </si>
  <si>
    <t>Всего:</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</si>
  <si>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"Обеспечение прав и законных интересов населения Ханты-Мансийского автономного округа-Югры в отдельных сферах жизнедеятельности в 2014-2020 годах" (ФБ)</t>
  </si>
  <si>
    <t>Субвенции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2014–2020 годы" (ОБ)</t>
  </si>
  <si>
    <t>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2014–2020 годы" (ОБ)</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</si>
  <si>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2014–2020 годы" (ОБ)</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</si>
  <si>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2014–2020 годы"(ОБ)</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</si>
  <si>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"Дети Югры" государственной программы "Социальная поддержка жителей Ханты-Мансийского автономного округа – Югры на 2014–2020 годы" (ОБ)</t>
  </si>
  <si>
    <t>Субвенции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2014–2020 годы"(ОБ)</t>
  </si>
  <si>
    <t>Субвенции на организацию отдыха и оздоровления детей в рамках подпрограммы "Дети Югры" государственной программы "Социальная поддержка жителей Ханты-Мансийского автономного округа – Югры на 2014–2020 годы" (ОБ)</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</si>
  <si>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2014–2020 годы"(ОБ)</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</si>
  <si>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2014–2020 годы" (ОБ)</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</si>
  <si>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2014–2020 годы"(ОБ)</t>
  </si>
  <si>
    <t>Субвенции на поддержку малых форм хозяйствования в рамках подпрограммы "Поддержка малых форм хозяйствования"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округе-Югре в 2014–2020 годах" (ОБ)</t>
  </si>
  <si>
    <t>Субсидии на содействие развитию исторических и иных местных традиций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2014–2020 годы" (ОБ)</t>
  </si>
  <si>
    <t>Субсидии на оплату стоимости питания детей школьного возраста в оздоровительных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2014–2020 годы" (ОБ)</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</si>
  <si>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2014–2020 годы" (ОБ)</t>
  </si>
  <si>
    <t>Субсидии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территории Ханты-Мансийского автономного округа – Югры от чрезвычайных ситуаций" государственной программы "Защита населения и территорий от чрезвычайных ситуаций, обеспечение пожарной безопасности в Ханты-Мансийском автономном округе – Югре на 2014–2020 годы" (ОБ)</t>
  </si>
  <si>
    <t>Субсидии на строительство объектов для размещения и переработки твёрдых бытовых отходов в рамках подпрограммы "Развитие системы обращения с отходами производства и потребления в  Ханты-Мансийском автономном округе - Югре "Государственная программа "Обеспечение экологической безопасности Ханты-Мансийского автономного округа – Югры" на 2014 – 2020 годы (ОБ)</t>
  </si>
  <si>
    <t>Выплата единовременного пособия при всех формах устройства детей, лишенных родительского попечения, в семью в рамках подпрограммы "Дети Югры" государственной программы "Социальная поддержка жителей Ханты-Мансийского автономного округа – Югры на 2014–2020 годы" (ФБ)</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</si>
  <si>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2014–2020 годы" (ОБ)</t>
  </si>
  <si>
    <t>от 04.12.2014 №487-ГД</t>
  </si>
  <si>
    <t>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2014–2020 годы" (ОБ)</t>
  </si>
  <si>
    <t>Субсидии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2014–2020 годы" (ОБ)</t>
  </si>
  <si>
    <t>Субсидии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2014–2020 годы" (ОБ)</t>
  </si>
  <si>
    <t>Средства государственной корпорации</t>
  </si>
  <si>
    <t>Иные межбюджетные трансферты на реализацию мероприятий в сфере молодежной политики в рамках подпрограммы "Молодежь Югры" государственной программы "Развитие образования в Ханты-Мансийском автономном округе – Югре на 2014–2020 годы"</t>
  </si>
  <si>
    <t>Субсидии на оказание финансовой поддержки органам местного самоуправления на осуществление градостроительной деятельности в рамках подпрограммы "Содействие развитию градостроительной деятельности" государственной программы "Обеспечение доступным и комфортным жильем жителей Ханты-Мансийского автономного округа – Югры в 2014–2020 годах"(ОБ)</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</si>
  <si>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 313-п,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2014–2020 годы" (ОБ)</t>
  </si>
  <si>
    <t xml:space="preserve">Дотации на обеспечение сбалансированности местных бюджетов </t>
  </si>
  <si>
    <t xml:space="preserve">Дотации на поощрение достижения высоких показателей качества организации и осуществления бюджетного процесса </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</si>
  <si>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2014–2020 годы"(ОБ)</t>
  </si>
  <si>
    <t>Субвенции на осуществление отдельного государственного полномочия Ханты-Мансийского автономного округа – Югры по присвоению спортивных разрядов и квалификационных категорий спортивных судей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2014–2020 годы" (ОБ)</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</si>
  <si>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2014–2020 годы"(ОБ)</t>
  </si>
  <si>
    <t>Субвенции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2014–2020 годах" (ОБ)</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</si>
  <si>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2014–2020 годах" (ОБ)</t>
  </si>
  <si>
    <r>
      <rPr>
        <sz val="13"/>
        <rFont val="Times New Roman"/>
        <family val="1"/>
        <charset val="204"/>
      </rPr>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2014–2020 годах"</t>
    </r>
    <r>
      <rPr>
        <sz val="13"/>
        <color indexed="8"/>
        <rFont val="Times New Roman"/>
        <family val="1"/>
        <charset val="204"/>
      </rPr>
      <t xml:space="preserve"> (ОБ)</t>
    </r>
  </si>
  <si>
    <r>
      <rPr>
        <sz val="13"/>
        <rFont val="Times New Roman"/>
        <family val="1"/>
        <charset val="204"/>
      </rPr>
      <t xml:space="preserve">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2014–2020 годах" </t>
    </r>
    <r>
      <rPr>
        <sz val="13"/>
        <color indexed="8"/>
        <rFont val="Times New Roman"/>
        <family val="1"/>
        <charset val="204"/>
      </rPr>
      <t xml:space="preserve"> (ФБ)</t>
    </r>
  </si>
  <si>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2014–2020 годах" (ОБ)</t>
  </si>
  <si>
    <t>Субвенции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2014–2020 годах"(ОБ)</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</si>
  <si>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2014–2020 годах" (ФБ)</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</si>
  <si>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2014–2020 годах"(ОБ)</t>
  </si>
  <si>
    <t>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отнесенные к государственным программам" (ОБ)</t>
  </si>
  <si>
    <t>Субсидии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жильем жителей Ханты-Мансийского автономного округа – Югры в 2014–2020 годах" (ОБ)</t>
  </si>
  <si>
    <t>Субсидии на мероприятия подпрограммы "Обеспечение жильем молодых семей" федеральной целевой программы "Жилище" на 2011–2015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2014–2020 годах" (ОБ)</t>
  </si>
  <si>
    <t>Мероприятия подпрограммы "Обеспечение жильем молодых семей" федеральной целевой программы "Жилище" на 2011–2015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2014–2020 годах" (ФБ)</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</si>
  <si>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2014–2020 годы"(ОБ)</t>
  </si>
  <si>
    <t>Субсидии для создания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округе-Югре в 2014 - 2020 годах"(ОБ)</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</si>
  <si>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округе-Югре в 2014 - 2020 годах"(ОБ)</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</si>
  <si>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2014–2020 годы" (ОБ)</t>
  </si>
  <si>
    <t>Субсидии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2014–2020 годы" (ОБ)</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</si>
  <si>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2014–2020 годы" (ОБ)</t>
  </si>
  <si>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2014–2020 годы"  (ФБ)</t>
  </si>
  <si>
    <t>Иные межбюджетные трансферты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2014–2020 годы"</t>
  </si>
  <si>
    <t>Реализация дополнительных мероприятий в сфере занятости населения в рамках подпрограммы "Дополнительные мероприятия в области содействия занятости населения" государственной программы "Содействие занятости населения в Ханты-Мансийском автономном округе – Югре на 2014–2020 годы" (ФБ)</t>
  </si>
  <si>
    <t>Приложение 10</t>
  </si>
  <si>
    <t xml:space="preserve">Иные межбюджетные трансферты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2014–2020 годы" </t>
  </si>
  <si>
    <t xml:space="preserve">Обеспечение мероприятий по переселению граждан из аварийного жилищного фонда в рамках непрограммного направления деятельности "Адресная программа Ханты-Мансийского автономного округа-Югры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 </t>
  </si>
  <si>
    <t>Иные межбюджетные трансферты на реализацию наказов избирателей депутатам Думы Ханты-мансийского автономного округа-Югры в рамках непрограммного направления деятельности "Реализация наказов избирателей депутатам Думы Ханты-мансийского автономного округа-Югры</t>
  </si>
  <si>
    <t xml:space="preserve">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2014–2020 годах" (ФБ)</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</si>
  <si>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t>
  </si>
</sst>
</file>

<file path=xl/styles.xml><?xml version="1.0" encoding="utf-8"?>
<styleSheet xmlns="http://schemas.openxmlformats.org/spreadsheetml/2006/main">
  <numFmts count="3">
    <numFmt numFmtId="164" formatCode="0000000"/>
    <numFmt numFmtId="165" formatCode="#,##0.0_р_."/>
    <numFmt numFmtId="166" formatCode="#,##0.0;[Red]\-#,##0.0;0.0"/>
  </numFmts>
  <fonts count="17">
    <font>
      <sz val="11"/>
      <color theme="1"/>
      <name val="Calibri"/>
      <family val="2"/>
      <charset val="204"/>
      <scheme val="minor"/>
    </font>
    <font>
      <sz val="10"/>
      <name val="Arial"/>
      <family val="2"/>
      <charset val="204"/>
    </font>
    <font>
      <b/>
      <sz val="14"/>
      <name val="Times New Roman"/>
      <family val="1"/>
      <charset val="204"/>
    </font>
    <font>
      <sz val="14"/>
      <name val="Times New Roman"/>
      <family val="1"/>
      <charset val="204"/>
    </font>
    <font>
      <b/>
      <sz val="13"/>
      <name val="Times New Roman"/>
      <family val="1"/>
      <charset val="204"/>
    </font>
    <font>
      <sz val="13"/>
      <name val="Times New Roman"/>
      <family val="1"/>
      <charset val="204"/>
    </font>
    <font>
      <sz val="10"/>
      <name val="Times New Roman"/>
      <family val="1"/>
      <charset val="204"/>
    </font>
    <font>
      <sz val="12"/>
      <name val="Times New Roman"/>
      <family val="1"/>
      <charset val="204"/>
    </font>
    <font>
      <sz val="12"/>
      <name val="Times New Roman Cyr"/>
      <charset val="204"/>
    </font>
    <font>
      <sz val="11"/>
      <name val="Times New Roman"/>
      <family val="1"/>
      <charset val="204"/>
    </font>
    <font>
      <sz val="13"/>
      <color indexed="8"/>
      <name val="Times New Roman"/>
      <family val="1"/>
      <charset val="204"/>
    </font>
    <font>
      <sz val="10"/>
      <name val="Arial Cyr"/>
      <charset val="204"/>
    </font>
    <font>
      <b/>
      <sz val="13.5"/>
      <name val="Times New Roman"/>
      <family val="1"/>
      <charset val="204"/>
    </font>
    <font>
      <sz val="13.5"/>
      <name val="Times New Roman"/>
      <family val="1"/>
      <charset val="204"/>
    </font>
    <font>
      <sz val="14"/>
      <color indexed="8"/>
      <name val="Times New Roman"/>
      <family val="1"/>
      <charset val="204"/>
    </font>
    <font>
      <sz val="8"/>
      <name val="Calibri"/>
      <family val="2"/>
      <charset val="204"/>
    </font>
    <font>
      <sz val="11"/>
      <color theme="1"/>
      <name val="Calibri"/>
      <family val="2"/>
      <charset val="20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7">
    <xf numFmtId="0" fontId="0" fillId="0" borderId="0"/>
    <xf numFmtId="0" fontId="1" fillId="0" borderId="0"/>
    <xf numFmtId="0" fontId="1" fillId="0" borderId="0"/>
    <xf numFmtId="0" fontId="1" fillId="0" borderId="0"/>
    <xf numFmtId="0" fontId="16" fillId="0" borderId="0"/>
    <xf numFmtId="0" fontId="11" fillId="0" borderId="0"/>
    <xf numFmtId="0" fontId="8" fillId="0" borderId="0"/>
  </cellStyleXfs>
  <cellXfs count="40">
    <xf numFmtId="0" fontId="0" fillId="0" borderId="0" xfId="0"/>
    <xf numFmtId="0" fontId="1" fillId="0" borderId="0" xfId="1"/>
    <xf numFmtId="0" fontId="4" fillId="0" borderId="1" xfId="1" applyNumberFormat="1" applyFont="1" applyFill="1" applyBorder="1" applyAlignment="1" applyProtection="1">
      <alignment horizontal="center" vertical="center" wrapText="1"/>
      <protection hidden="1"/>
    </xf>
    <xf numFmtId="0" fontId="6" fillId="0" borderId="0" xfId="1" applyFont="1"/>
    <xf numFmtId="0" fontId="3" fillId="0" borderId="0" xfId="1" applyFont="1"/>
    <xf numFmtId="166" fontId="5" fillId="0" borderId="1" xfId="1" applyNumberFormat="1" applyFont="1" applyFill="1" applyBorder="1" applyAlignment="1" applyProtection="1">
      <alignment horizontal="justify" vertical="center" wrapText="1"/>
      <protection hidden="1"/>
    </xf>
    <xf numFmtId="164" fontId="5" fillId="0" borderId="1" xfId="1" applyNumberFormat="1" applyFont="1" applyFill="1" applyBorder="1" applyAlignment="1" applyProtection="1">
      <alignment horizontal="justify" vertical="center" wrapText="1"/>
      <protection hidden="1"/>
    </xf>
    <xf numFmtId="166" fontId="5" fillId="2" borderId="1" xfId="1" applyNumberFormat="1" applyFont="1" applyFill="1" applyBorder="1" applyAlignment="1" applyProtection="1">
      <alignment horizontal="justify" vertical="center" wrapText="1"/>
      <protection hidden="1"/>
    </xf>
    <xf numFmtId="49" fontId="5" fillId="2" borderId="1" xfId="6" applyNumberFormat="1" applyFont="1" applyFill="1" applyBorder="1" applyAlignment="1">
      <alignment horizontal="justify" vertical="center" wrapText="1"/>
    </xf>
    <xf numFmtId="0" fontId="10" fillId="0" borderId="1" xfId="0" applyFont="1" applyBorder="1" applyAlignment="1">
      <alignment horizontal="justify" vertical="center" wrapText="1"/>
    </xf>
    <xf numFmtId="0" fontId="9" fillId="0" borderId="0" xfId="1" applyFont="1" applyFill="1" applyAlignment="1">
      <alignment horizontal="left" vertical="center"/>
    </xf>
    <xf numFmtId="0" fontId="3" fillId="0" borderId="0" xfId="1" applyFont="1" applyFill="1" applyAlignment="1">
      <alignment horizontal="center" vertical="center"/>
    </xf>
    <xf numFmtId="0" fontId="7" fillId="0" borderId="0" xfId="1" applyFont="1" applyFill="1" applyAlignment="1">
      <alignment horizontal="right" vertical="center"/>
    </xf>
    <xf numFmtId="165" fontId="4" fillId="0" borderId="1" xfId="1" applyNumberFormat="1" applyFont="1" applyFill="1" applyBorder="1" applyAlignment="1" applyProtection="1">
      <alignment horizontal="center" vertical="center"/>
      <protection hidden="1"/>
    </xf>
    <xf numFmtId="165" fontId="5"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lignment horizontal="center" vertical="center"/>
    </xf>
    <xf numFmtId="0" fontId="1" fillId="0" borderId="0" xfId="1" applyFill="1" applyAlignment="1">
      <alignment horizontal="center" vertical="center"/>
    </xf>
    <xf numFmtId="164" fontId="5" fillId="2" borderId="1" xfId="1" applyNumberFormat="1" applyFont="1" applyFill="1" applyBorder="1" applyAlignment="1" applyProtection="1">
      <alignment horizontal="justify" vertical="center" wrapText="1"/>
      <protection hidden="1"/>
    </xf>
    <xf numFmtId="166" fontId="5" fillId="0" borderId="1" xfId="3" applyNumberFormat="1" applyFont="1" applyFill="1" applyBorder="1" applyAlignment="1" applyProtection="1">
      <alignment horizontal="justify" vertical="center" wrapText="1"/>
      <protection hidden="1"/>
    </xf>
    <xf numFmtId="165" fontId="5" fillId="2" borderId="1" xfId="1" applyNumberFormat="1" applyFont="1" applyFill="1" applyBorder="1" applyAlignment="1" applyProtection="1">
      <alignment horizontal="center" vertical="center"/>
      <protection hidden="1"/>
    </xf>
    <xf numFmtId="166" fontId="12" fillId="0" borderId="1" xfId="1" applyNumberFormat="1" applyFont="1" applyFill="1" applyBorder="1" applyAlignment="1" applyProtection="1">
      <alignment horizontal="justify" vertical="center" wrapText="1"/>
      <protection hidden="1"/>
    </xf>
    <xf numFmtId="164" fontId="12" fillId="0" borderId="1" xfId="1" applyNumberFormat="1" applyFont="1" applyFill="1" applyBorder="1" applyAlignment="1" applyProtection="1">
      <alignment horizontal="justify" vertical="center" wrapText="1"/>
      <protection hidden="1"/>
    </xf>
    <xf numFmtId="0" fontId="12" fillId="0" borderId="1" xfId="1" applyNumberFormat="1" applyFont="1" applyFill="1" applyBorder="1" applyAlignment="1" applyProtection="1">
      <alignment horizontal="justify" vertical="center" wrapText="1"/>
      <protection hidden="1"/>
    </xf>
    <xf numFmtId="165" fontId="12" fillId="0" borderId="1" xfId="1" applyNumberFormat="1" applyFont="1" applyFill="1" applyBorder="1" applyAlignment="1" applyProtection="1">
      <alignment horizontal="center" vertical="center" wrapText="1"/>
      <protection hidden="1"/>
    </xf>
    <xf numFmtId="164" fontId="12" fillId="0" borderId="1" xfId="1" applyNumberFormat="1" applyFont="1" applyFill="1" applyBorder="1" applyAlignment="1" applyProtection="1">
      <alignment horizontal="justify"/>
      <protection hidden="1"/>
    </xf>
    <xf numFmtId="165" fontId="12" fillId="0" borderId="1" xfId="1" applyNumberFormat="1" applyFont="1" applyFill="1" applyBorder="1" applyAlignment="1" applyProtection="1">
      <alignment horizontal="center" vertical="center"/>
      <protection hidden="1"/>
    </xf>
    <xf numFmtId="0" fontId="12" fillId="0" borderId="1" xfId="1" applyNumberFormat="1" applyFont="1" applyFill="1" applyBorder="1" applyAlignment="1" applyProtection="1">
      <alignment horizontal="center" vertical="center" wrapText="1"/>
      <protection hidden="1"/>
    </xf>
    <xf numFmtId="0" fontId="12" fillId="0" borderId="1" xfId="1" applyFont="1" applyBorder="1" applyAlignment="1">
      <alignment horizontal="justify"/>
    </xf>
    <xf numFmtId="165" fontId="12" fillId="0" borderId="1" xfId="1" applyNumberFormat="1" applyFont="1" applyFill="1" applyBorder="1" applyAlignment="1">
      <alignment horizontal="center" vertical="center"/>
    </xf>
    <xf numFmtId="164" fontId="13" fillId="0" borderId="1" xfId="1" applyNumberFormat="1" applyFont="1" applyFill="1" applyBorder="1" applyAlignment="1" applyProtection="1">
      <alignment horizontal="justify" vertical="center" wrapText="1"/>
      <protection hidden="1"/>
    </xf>
    <xf numFmtId="165" fontId="5" fillId="0" borderId="1" xfId="1" applyNumberFormat="1" applyFont="1" applyFill="1" applyBorder="1" applyAlignment="1">
      <alignment horizontal="center" vertical="center"/>
    </xf>
    <xf numFmtId="0" fontId="10" fillId="0" borderId="1" xfId="0" applyFont="1" applyBorder="1" applyAlignment="1">
      <alignment horizontal="justify" wrapText="1"/>
    </xf>
    <xf numFmtId="0" fontId="14" fillId="0" borderId="1" xfId="0" applyFont="1" applyBorder="1" applyAlignment="1">
      <alignment vertical="top" wrapText="1"/>
    </xf>
    <xf numFmtId="0" fontId="10" fillId="0" borderId="1" xfId="0" applyFont="1" applyBorder="1" applyAlignment="1">
      <alignment horizontal="justify" vertical="top" wrapText="1"/>
    </xf>
    <xf numFmtId="164" fontId="5" fillId="2" borderId="2" xfId="1" applyNumberFormat="1" applyFont="1" applyFill="1" applyBorder="1" applyAlignment="1" applyProtection="1">
      <alignment horizontal="justify" vertical="center" wrapText="1"/>
      <protection hidden="1"/>
    </xf>
    <xf numFmtId="0" fontId="12" fillId="0" borderId="3" xfId="1" applyNumberFormat="1" applyFont="1" applyFill="1" applyBorder="1" applyAlignment="1" applyProtection="1">
      <alignment horizontal="justify" vertical="center"/>
      <protection hidden="1"/>
    </xf>
    <xf numFmtId="49" fontId="5" fillId="2" borderId="3" xfId="6" applyNumberFormat="1" applyFont="1" applyFill="1" applyBorder="1" applyAlignment="1">
      <alignment horizontal="justify" vertical="center" wrapText="1"/>
    </xf>
    <xf numFmtId="49" fontId="2" fillId="0" borderId="0" xfId="6" applyNumberFormat="1" applyFont="1" applyBorder="1" applyAlignment="1">
      <alignment horizontal="center" vertical="center" wrapText="1"/>
    </xf>
    <xf numFmtId="165" fontId="5" fillId="0" borderId="4" xfId="1" applyNumberFormat="1" applyFont="1" applyFill="1" applyBorder="1" applyAlignment="1" applyProtection="1">
      <alignment horizontal="center" vertical="center"/>
      <protection hidden="1"/>
    </xf>
    <xf numFmtId="165" fontId="5" fillId="0" borderId="5" xfId="1" applyNumberFormat="1" applyFont="1" applyFill="1" applyBorder="1" applyAlignment="1" applyProtection="1">
      <alignment horizontal="center" vertical="center"/>
      <protection hidden="1"/>
    </xf>
  </cellXfs>
  <cellStyles count="7">
    <cellStyle name="Обычный" xfId="0" builtinId="0"/>
    <cellStyle name="Обычный 2" xfId="1"/>
    <cellStyle name="Обычный 2 2" xfId="2"/>
    <cellStyle name="Обычный 2 4" xfId="3"/>
    <cellStyle name="Обычный 3" xfId="4"/>
    <cellStyle name="Обычный 4" xfId="5"/>
    <cellStyle name="Обычный_на ДУМУ ВЕСНА" xfId="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77"/>
  <sheetViews>
    <sheetView showGridLines="0" tabSelected="1" view="pageBreakPreview" zoomScale="30" zoomScaleNormal="100" zoomScaleSheetLayoutView="75" workbookViewId="0">
      <selection activeCell="F47" sqref="F47"/>
    </sheetView>
  </sheetViews>
  <sheetFormatPr defaultRowHeight="12.75"/>
  <cols>
    <col min="1" max="1" width="112.5703125" style="1" customWidth="1"/>
    <col min="2" max="2" width="24.85546875" style="16" customWidth="1"/>
    <col min="3" max="3" width="6.42578125" style="1" customWidth="1"/>
    <col min="4" max="16384" width="9.140625" style="1"/>
  </cols>
  <sheetData>
    <row r="1" spans="1:2" ht="15" customHeight="1">
      <c r="A1" s="4"/>
      <c r="B1" s="10" t="s">
        <v>67</v>
      </c>
    </row>
    <row r="2" spans="1:2" ht="12.75" customHeight="1">
      <c r="A2" s="4"/>
      <c r="B2" s="10" t="s">
        <v>7</v>
      </c>
    </row>
    <row r="3" spans="1:2" ht="13.5" customHeight="1">
      <c r="A3" s="4"/>
      <c r="B3" s="10" t="s">
        <v>8</v>
      </c>
    </row>
    <row r="4" spans="1:2" ht="11.25" customHeight="1">
      <c r="A4" s="4"/>
      <c r="B4" s="10" t="s">
        <v>9</v>
      </c>
    </row>
    <row r="5" spans="1:2" ht="7.5" customHeight="1">
      <c r="A5" s="4"/>
      <c r="B5" s="10"/>
    </row>
    <row r="6" spans="1:2" ht="1.5" customHeight="1">
      <c r="A6" s="4"/>
      <c r="B6" s="10"/>
    </row>
    <row r="7" spans="1:2" ht="14.25" customHeight="1">
      <c r="A7" s="4"/>
      <c r="B7" s="10" t="s">
        <v>6</v>
      </c>
    </row>
    <row r="8" spans="1:2" ht="15" customHeight="1">
      <c r="A8" s="4"/>
      <c r="B8" s="10" t="s">
        <v>7</v>
      </c>
    </row>
    <row r="9" spans="1:2" ht="14.25" customHeight="1">
      <c r="A9" s="4"/>
      <c r="B9" s="10" t="s">
        <v>8</v>
      </c>
    </row>
    <row r="10" spans="1:2" ht="12" customHeight="1">
      <c r="A10" s="4"/>
      <c r="B10" s="10" t="s">
        <v>33</v>
      </c>
    </row>
    <row r="11" spans="1:2" ht="9" customHeight="1">
      <c r="A11" s="4"/>
      <c r="B11" s="11"/>
    </row>
    <row r="12" spans="1:2" ht="31.5" customHeight="1">
      <c r="A12" s="37" t="s">
        <v>10</v>
      </c>
      <c r="B12" s="37"/>
    </row>
    <row r="13" spans="1:2" ht="18" customHeight="1">
      <c r="A13" s="3"/>
      <c r="B13" s="12" t="s">
        <v>4</v>
      </c>
    </row>
    <row r="14" spans="1:2" ht="18.75" customHeight="1">
      <c r="A14" s="26" t="s">
        <v>0</v>
      </c>
      <c r="B14" s="2" t="s">
        <v>1</v>
      </c>
    </row>
    <row r="15" spans="1:2" ht="18.75" customHeight="1">
      <c r="A15" s="22" t="s">
        <v>2</v>
      </c>
      <c r="B15" s="23">
        <f>B16+B17</f>
        <v>1551766.5999999999</v>
      </c>
    </row>
    <row r="16" spans="1:2" ht="17.25" customHeight="1">
      <c r="A16" s="22" t="s">
        <v>3</v>
      </c>
      <c r="B16" s="23">
        <f>B18+B19+B20+B21+B22+B24+B25+B26+B27+B28+B29+B30+B31+B32+B33+B34+B37+B41+B42+B39+B35</f>
        <v>1541700.2</v>
      </c>
    </row>
    <row r="17" spans="1:2" ht="18" customHeight="1">
      <c r="A17" s="24" t="s">
        <v>5</v>
      </c>
      <c r="B17" s="25">
        <f>B23+B36+B40+B38+B43</f>
        <v>10066.4</v>
      </c>
    </row>
    <row r="18" spans="1:2" ht="55.5" customHeight="1">
      <c r="A18" s="7" t="s">
        <v>15</v>
      </c>
      <c r="B18" s="14">
        <v>691004</v>
      </c>
    </row>
    <row r="19" spans="1:2" ht="68.25" customHeight="1">
      <c r="A19" s="7" t="s">
        <v>16</v>
      </c>
      <c r="B19" s="14">
        <v>594268</v>
      </c>
    </row>
    <row r="20" spans="1:2" ht="87.75" customHeight="1">
      <c r="A20" s="7" t="s">
        <v>43</v>
      </c>
      <c r="B20" s="14">
        <v>63027.1</v>
      </c>
    </row>
    <row r="21" spans="1:2" ht="71.25" customHeight="1">
      <c r="A21" s="7" t="s">
        <v>17</v>
      </c>
      <c r="B21" s="14">
        <v>2160</v>
      </c>
    </row>
    <row r="22" spans="1:2" ht="91.5" customHeight="1">
      <c r="A22" s="7" t="s">
        <v>18</v>
      </c>
      <c r="B22" s="14">
        <v>34884</v>
      </c>
    </row>
    <row r="23" spans="1:2" ht="54" customHeight="1">
      <c r="A23" s="6" t="s">
        <v>31</v>
      </c>
      <c r="B23" s="14">
        <v>1294.2</v>
      </c>
    </row>
    <row r="24" spans="1:2" ht="87.75" customHeight="1">
      <c r="A24" s="7" t="s">
        <v>19</v>
      </c>
      <c r="B24" s="14">
        <v>66200</v>
      </c>
    </row>
    <row r="25" spans="1:2" ht="49.5" customHeight="1">
      <c r="A25" s="7" t="s">
        <v>20</v>
      </c>
      <c r="B25" s="14">
        <v>18759.400000000001</v>
      </c>
    </row>
    <row r="26" spans="1:2" ht="51.75" customHeight="1">
      <c r="A26" s="7" t="s">
        <v>21</v>
      </c>
      <c r="B26" s="14">
        <v>8631.7000000000007</v>
      </c>
    </row>
    <row r="27" spans="1:2" ht="68.25" customHeight="1">
      <c r="A27" s="7" t="s">
        <v>22</v>
      </c>
      <c r="B27" s="14">
        <v>33714.800000000003</v>
      </c>
    </row>
    <row r="28" spans="1:2" ht="90" hidden="1" customHeight="1">
      <c r="A28" s="7" t="s">
        <v>23</v>
      </c>
      <c r="B28" s="14">
        <v>0</v>
      </c>
    </row>
    <row r="29" spans="1:2" ht="93" customHeight="1">
      <c r="A29" s="7" t="s">
        <v>24</v>
      </c>
      <c r="B29" s="14">
        <v>53.5</v>
      </c>
    </row>
    <row r="30" spans="1:2" ht="85.5" customHeight="1">
      <c r="A30" s="7" t="s">
        <v>44</v>
      </c>
      <c r="B30" s="14">
        <v>27.3</v>
      </c>
    </row>
    <row r="31" spans="1:2" ht="71.25" customHeight="1">
      <c r="A31" s="7" t="s">
        <v>45</v>
      </c>
      <c r="B31" s="14">
        <v>2930.4</v>
      </c>
    </row>
    <row r="32" spans="1:2" ht="85.5" customHeight="1">
      <c r="A32" s="6" t="s">
        <v>46</v>
      </c>
      <c r="B32" s="14">
        <v>9624</v>
      </c>
    </row>
    <row r="33" spans="1:2" ht="67.5" hidden="1" customHeight="1">
      <c r="A33" s="6" t="s">
        <v>25</v>
      </c>
      <c r="B33" s="14">
        <v>0</v>
      </c>
    </row>
    <row r="34" spans="1:2" ht="104.25" customHeight="1">
      <c r="A34" s="6" t="s">
        <v>47</v>
      </c>
      <c r="B34" s="14">
        <v>440.1</v>
      </c>
    </row>
    <row r="35" spans="1:2" ht="123" customHeight="1">
      <c r="A35" s="9" t="s">
        <v>48</v>
      </c>
      <c r="B35" s="14">
        <v>1936.9</v>
      </c>
    </row>
    <row r="36" spans="1:2" ht="107.25" customHeight="1">
      <c r="A36" s="9" t="s">
        <v>49</v>
      </c>
      <c r="B36" s="14">
        <v>4450.7</v>
      </c>
    </row>
    <row r="37" spans="1:2" ht="138.75" customHeight="1">
      <c r="A37" s="6" t="s">
        <v>50</v>
      </c>
      <c r="B37" s="14">
        <v>8.1999999999999993</v>
      </c>
    </row>
    <row r="38" spans="1:2" ht="84.75" hidden="1" customHeight="1">
      <c r="A38" s="6" t="s">
        <v>14</v>
      </c>
      <c r="B38" s="14">
        <v>0</v>
      </c>
    </row>
    <row r="39" spans="1:2" ht="129" customHeight="1">
      <c r="A39" s="5" t="s">
        <v>51</v>
      </c>
      <c r="B39" s="14">
        <v>3487.8</v>
      </c>
    </row>
    <row r="40" spans="1:2" ht="172.5" customHeight="1">
      <c r="A40" s="7" t="s">
        <v>52</v>
      </c>
      <c r="B40" s="14">
        <v>4315.3999999999996</v>
      </c>
    </row>
    <row r="41" spans="1:2" ht="173.25" customHeight="1">
      <c r="A41" s="7" t="s">
        <v>53</v>
      </c>
      <c r="B41" s="14">
        <v>2687.5</v>
      </c>
    </row>
    <row r="42" spans="1:2" ht="75.75" customHeight="1">
      <c r="A42" s="17" t="s">
        <v>54</v>
      </c>
      <c r="B42" s="14">
        <v>7855.5</v>
      </c>
    </row>
    <row r="43" spans="1:2" ht="69.75" customHeight="1">
      <c r="A43" s="34" t="s">
        <v>72</v>
      </c>
      <c r="B43" s="38">
        <v>6.1</v>
      </c>
    </row>
    <row r="44" spans="1:2" ht="56.25" customHeight="1">
      <c r="A44" s="36" t="s">
        <v>71</v>
      </c>
      <c r="B44" s="39"/>
    </row>
    <row r="45" spans="1:2" ht="19.5" customHeight="1">
      <c r="A45" s="35" t="s">
        <v>11</v>
      </c>
      <c r="B45" s="13">
        <f>B46+B48+B49+B51+B55+B57+B58+B59+B53+B63+B64+B65+B60+B62+B47+B56+B61+B50+B52+B54</f>
        <v>347318.2</v>
      </c>
    </row>
    <row r="46" spans="1:2" ht="55.5" customHeight="1">
      <c r="A46" s="5" t="s">
        <v>27</v>
      </c>
      <c r="B46" s="14">
        <v>2649.3</v>
      </c>
    </row>
    <row r="47" spans="1:2" ht="67.5" customHeight="1">
      <c r="A47" s="5" t="s">
        <v>36</v>
      </c>
      <c r="B47" s="14">
        <v>1648</v>
      </c>
    </row>
    <row r="48" spans="1:2" ht="67.5" customHeight="1">
      <c r="A48" s="5" t="s">
        <v>28</v>
      </c>
      <c r="B48" s="14">
        <v>100.2</v>
      </c>
    </row>
    <row r="49" spans="1:2" ht="85.5" customHeight="1">
      <c r="A49" s="6" t="s">
        <v>55</v>
      </c>
      <c r="B49" s="14">
        <v>162993.1</v>
      </c>
    </row>
    <row r="50" spans="1:2" ht="72.75" customHeight="1">
      <c r="A50" s="6" t="s">
        <v>39</v>
      </c>
      <c r="B50" s="14">
        <v>2798.7</v>
      </c>
    </row>
    <row r="51" spans="1:2" ht="84.75" customHeight="1">
      <c r="A51" s="17" t="s">
        <v>56</v>
      </c>
      <c r="B51" s="14">
        <v>5302.6</v>
      </c>
    </row>
    <row r="52" spans="1:2" ht="89.25" customHeight="1">
      <c r="A52" s="17" t="s">
        <v>57</v>
      </c>
      <c r="B52" s="14">
        <v>616.9</v>
      </c>
    </row>
    <row r="53" spans="1:2" ht="88.5" customHeight="1">
      <c r="A53" s="6" t="s">
        <v>58</v>
      </c>
      <c r="B53" s="14">
        <v>2783.2</v>
      </c>
    </row>
    <row r="54" spans="1:2" ht="135" customHeight="1">
      <c r="A54" s="31" t="s">
        <v>40</v>
      </c>
      <c r="B54" s="14">
        <v>16486.5</v>
      </c>
    </row>
    <row r="55" spans="1:2" ht="99" customHeight="1">
      <c r="A55" s="9" t="s">
        <v>59</v>
      </c>
      <c r="B55" s="14">
        <v>140</v>
      </c>
    </row>
    <row r="56" spans="1:2" ht="141.75" customHeight="1">
      <c r="A56" s="33" t="s">
        <v>60</v>
      </c>
      <c r="B56" s="14">
        <v>5978.5</v>
      </c>
    </row>
    <row r="57" spans="1:2" ht="99.75" customHeight="1">
      <c r="A57" s="5" t="s">
        <v>29</v>
      </c>
      <c r="B57" s="14">
        <v>99.4</v>
      </c>
    </row>
    <row r="58" spans="1:2" ht="84" hidden="1" customHeight="1">
      <c r="A58" s="8" t="s">
        <v>30</v>
      </c>
      <c r="B58" s="14">
        <v>0</v>
      </c>
    </row>
    <row r="59" spans="1:2" ht="67.5" customHeight="1">
      <c r="A59" s="6" t="s">
        <v>61</v>
      </c>
      <c r="B59" s="14">
        <v>78187.100000000006</v>
      </c>
    </row>
    <row r="60" spans="1:2" ht="87" customHeight="1">
      <c r="A60" s="5" t="s">
        <v>34</v>
      </c>
      <c r="B60" s="14">
        <v>11272.3</v>
      </c>
    </row>
    <row r="61" spans="1:2" ht="69" customHeight="1">
      <c r="A61" s="9" t="s">
        <v>62</v>
      </c>
      <c r="B61" s="14">
        <v>1388.5</v>
      </c>
    </row>
    <row r="62" spans="1:2" ht="71.25" customHeight="1">
      <c r="A62" s="6" t="s">
        <v>35</v>
      </c>
      <c r="B62" s="14">
        <v>3419.2</v>
      </c>
    </row>
    <row r="63" spans="1:2" ht="84.75" customHeight="1">
      <c r="A63" s="5" t="s">
        <v>26</v>
      </c>
      <c r="B63" s="14">
        <v>4000</v>
      </c>
    </row>
    <row r="64" spans="1:2" ht="141.75" customHeight="1">
      <c r="A64" s="18" t="s">
        <v>32</v>
      </c>
      <c r="B64" s="14">
        <v>10195.6</v>
      </c>
    </row>
    <row r="65" spans="1:2" ht="106.5" customHeight="1">
      <c r="A65" s="5" t="s">
        <v>63</v>
      </c>
      <c r="B65" s="14">
        <v>37259.1</v>
      </c>
    </row>
    <row r="66" spans="1:2" ht="23.25" customHeight="1">
      <c r="A66" s="20" t="s">
        <v>37</v>
      </c>
      <c r="B66" s="13">
        <f>B67</f>
        <v>2438.1999999999998</v>
      </c>
    </row>
    <row r="67" spans="1:2" ht="86.25" customHeight="1">
      <c r="A67" s="6" t="s">
        <v>69</v>
      </c>
      <c r="B67" s="14">
        <v>2438.1999999999998</v>
      </c>
    </row>
    <row r="68" spans="1:2" ht="19.5" customHeight="1">
      <c r="A68" s="21" t="s">
        <v>12</v>
      </c>
      <c r="B68" s="15">
        <f>+B71+B72+B73+B75+B76+B74+B69+B70</f>
        <v>21070.2</v>
      </c>
    </row>
    <row r="69" spans="1:2" ht="39.75" customHeight="1">
      <c r="A69" s="32" t="s">
        <v>42</v>
      </c>
      <c r="B69" s="30">
        <v>4509</v>
      </c>
    </row>
    <row r="70" spans="1:2" ht="19.5" customHeight="1">
      <c r="A70" s="29" t="s">
        <v>41</v>
      </c>
      <c r="B70" s="30">
        <v>13572.6</v>
      </c>
    </row>
    <row r="71" spans="1:2" ht="69" customHeight="1">
      <c r="A71" s="6" t="s">
        <v>64</v>
      </c>
      <c r="B71" s="14">
        <v>15</v>
      </c>
    </row>
    <row r="72" spans="1:2" ht="53.25" customHeight="1">
      <c r="A72" s="6" t="s">
        <v>65</v>
      </c>
      <c r="B72" s="14">
        <v>1415.3</v>
      </c>
    </row>
    <row r="73" spans="1:2" ht="67.5" customHeight="1">
      <c r="A73" s="6" t="s">
        <v>66</v>
      </c>
      <c r="B73" s="19">
        <v>218.1</v>
      </c>
    </row>
    <row r="74" spans="1:2" ht="54.75" customHeight="1">
      <c r="A74" s="6" t="s">
        <v>38</v>
      </c>
      <c r="B74" s="19">
        <v>75.5</v>
      </c>
    </row>
    <row r="75" spans="1:2" ht="60.75" customHeight="1">
      <c r="A75" s="17" t="s">
        <v>70</v>
      </c>
      <c r="B75" s="14">
        <v>1204.7</v>
      </c>
    </row>
    <row r="76" spans="1:2" ht="66" customHeight="1">
      <c r="A76" s="6" t="s">
        <v>68</v>
      </c>
      <c r="B76" s="14">
        <v>60</v>
      </c>
    </row>
    <row r="77" spans="1:2" ht="17.25">
      <c r="A77" s="27" t="s">
        <v>13</v>
      </c>
      <c r="B77" s="28">
        <f>B15+B45+B68+B66</f>
        <v>1922593.1999999997</v>
      </c>
    </row>
  </sheetData>
  <mergeCells count="2">
    <mergeCell ref="A12:B12"/>
    <mergeCell ref="B43:B44"/>
  </mergeCells>
  <phoneticPr fontId="15" type="noConversion"/>
  <pageMargins left="1.7716535433070868" right="0.39370078740157483" top="0.78740157480314965" bottom="0.78740157480314965" header="0.51181102362204722" footer="0.39370078740157483"/>
  <pageSetup paperSize="9" scale="55" firstPageNumber="184" fitToHeight="0" orientation="portrait" useFirstPageNumber="1" r:id="rId1"/>
  <headerFooter alignWithMargins="0">
    <oddFooter>&amp;R&amp;P</oddFooter>
  </headerFooter>
  <rowBreaks count="1" manualBreakCount="1">
    <brk id="32"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2015 год</vt:lpstr>
      <vt:lpstr>'2015 год'!Заголовки_для_печати</vt:lpstr>
      <vt:lpstr>'2015 год'!Область_печати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Дерина Марина Дмитриевна</dc:creator>
  <cp:lastModifiedBy>BelyavinaYA</cp:lastModifiedBy>
  <cp:lastPrinted>2015-10-27T05:52:10Z</cp:lastPrinted>
  <dcterms:created xsi:type="dcterms:W3CDTF">2014-10-24T05:04:51Z</dcterms:created>
  <dcterms:modified xsi:type="dcterms:W3CDTF">2015-10-27T05:52:28Z</dcterms:modified>
</cp:coreProperties>
</file>